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4B01CDA3-27DC-4D96-8621-54DEF76D425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EARSON" sheetId="1" r:id="rId1"/>
    <sheet name="Example 1" sheetId="2" r:id="rId2"/>
    <sheet name="Example 2" sheetId="3" r:id="rId3"/>
    <sheet name="Example 3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C21" i="4"/>
  <c r="C33" i="3"/>
  <c r="A36" i="3"/>
  <c r="A18" i="2"/>
  <c r="A38" i="3"/>
  <c r="A40" i="3"/>
  <c r="A33" i="3"/>
  <c r="A39" i="3"/>
  <c r="C30" i="4"/>
  <c r="A37" i="3"/>
  <c r="C22" i="4"/>
  <c r="A46" i="3"/>
  <c r="B30" i="4" l="1"/>
  <c r="B23" i="4"/>
  <c r="B22" i="4" a="1"/>
  <c r="B22" i="4" s="1"/>
  <c r="B21" i="4" a="1"/>
  <c r="B21" i="4" s="1"/>
  <c r="B45" i="3" a="1"/>
  <c r="B45" i="3" s="1"/>
  <c r="B32" i="3"/>
  <c r="B29" i="3"/>
  <c r="C29" i="3" s="1"/>
  <c r="B28" i="3"/>
  <c r="C28" i="3" s="1"/>
  <c r="B27" i="3"/>
  <c r="C27" i="3" s="1"/>
  <c r="B26" i="3"/>
  <c r="C26" i="3" s="1"/>
  <c r="B25" i="3"/>
  <c r="C25" i="3" s="1"/>
  <c r="B24" i="3"/>
  <c r="C24" i="3" s="1"/>
  <c r="B23" i="3"/>
  <c r="C23" i="3" s="1"/>
  <c r="B22" i="3"/>
  <c r="C22" i="3" s="1"/>
  <c r="B21" i="3"/>
  <c r="C21" i="3" s="1"/>
  <c r="B20" i="3"/>
  <c r="C20" i="3" s="1"/>
  <c r="B19" i="3"/>
  <c r="C19" i="3" s="1"/>
  <c r="B15" i="3"/>
  <c r="C15" i="3" s="1"/>
  <c r="B14" i="3"/>
  <c r="C14" i="3" s="1"/>
  <c r="B13" i="3"/>
  <c r="C13" i="3" s="1"/>
  <c r="B12" i="3"/>
  <c r="C12" i="3" s="1"/>
  <c r="B11" i="3"/>
  <c r="C11" i="3" s="1"/>
  <c r="B10" i="3"/>
  <c r="C10" i="3" s="1"/>
  <c r="B9" i="3"/>
  <c r="C9" i="3" s="1"/>
  <c r="B8" i="3"/>
  <c r="C8" i="3" s="1"/>
  <c r="B7" i="3"/>
  <c r="C7" i="3" s="1"/>
  <c r="B6" i="3"/>
  <c r="C6" i="3" s="1"/>
  <c r="B5" i="3"/>
  <c r="D38" i="3" l="1"/>
  <c r="D36" i="3"/>
  <c r="C5" i="3"/>
  <c r="D37" i="3" s="1"/>
  <c r="B17" i="2"/>
  <c r="D39" i="3" l="1"/>
  <c r="D40" i="3"/>
  <c r="D42" i="3" s="1"/>
  <c r="A51" i="1"/>
  <c r="A52" i="1"/>
  <c r="A53" i="1"/>
</calcChain>
</file>

<file path=xl/sharedStrings.xml><?xml version="1.0" encoding="utf-8"?>
<sst xmlns="http://schemas.openxmlformats.org/spreadsheetml/2006/main" count="92" uniqueCount="80">
  <si>
    <t>If any data in array1 or array2 is an Excel error, then the first error encountered will be returned.</t>
  </si>
  <si>
    <r>
      <rPr>
        <b/>
        <sz val="10"/>
        <color rgb="FFFF0000"/>
        <rFont val="Arial"/>
        <family val="2"/>
      </rPr>
      <t>#N/A</t>
    </r>
    <r>
      <rPr>
        <sz val="10"/>
        <rFont val="Arial"/>
        <family val="2"/>
      </rPr>
      <t xml:space="preserve"> will be returned if the number of data in array1 is different from in array2.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</si>
  <si>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any non-numeric data is inserted instead of an array.</t>
    </r>
  </si>
  <si>
    <t>Errors Using PEARSON Function</t>
  </si>
  <si>
    <t>Pearson product moment coefficient:</t>
  </si>
  <si>
    <t>Formula used</t>
  </si>
  <si>
    <t>Formulas</t>
  </si>
  <si>
    <t>Description</t>
  </si>
  <si>
    <t>To coerce the implied comparison to return 0, we similarly enclose the formula in parenthesis and multiply by 1.</t>
  </si>
  <si>
    <t>To coerce ISNUMBER to return 0 or 1, w multiply by 1. (Some prefer using the -- approach and others prefer adding 0)</t>
  </si>
  <si>
    <t>Note that the integrity check formula is array entered.</t>
  </si>
  <si>
    <t>Equality of Group Numbers</t>
  </si>
  <si>
    <t>Group B Data Non-Numbers</t>
  </si>
  <si>
    <t>Group A Non-numbers</t>
  </si>
  <si>
    <t>Data integrity test.</t>
  </si>
  <si>
    <t>Group B</t>
  </si>
  <si>
    <t>Group A</t>
  </si>
  <si>
    <t>We have collected test scores for two groups of students.</t>
  </si>
  <si>
    <t>The nature of the calculation, illustrated by the formula, indicates that the number of data items should be the same.</t>
  </si>
  <si>
    <t>Since all data must be numeric the validity test has to check that all of the data is numeric.</t>
  </si>
  <si>
    <t>c. Using Single Cell Pearson Formula</t>
  </si>
  <si>
    <t>b. Using Pearson Formula (In Steps)</t>
  </si>
  <si>
    <t>a. Using PEARSON Function</t>
  </si>
  <si>
    <t>(y-average(y))^2</t>
  </si>
  <si>
    <t>y-average(y)</t>
  </si>
  <si>
    <t>Group Y</t>
  </si>
  <si>
    <t>(x-average(x))^2</t>
  </si>
  <si>
    <t>x-average(x)</t>
  </si>
  <si>
    <t>Group X</t>
  </si>
  <si>
    <t>We have collected two sets of data</t>
  </si>
  <si>
    <t>Example 2:- Examination And Cross Check Of Calculation Of PEARSON</t>
  </si>
  <si>
    <t>Index of Examples</t>
  </si>
  <si>
    <t>Examples of Use of PEARSON</t>
  </si>
  <si>
    <t>Press and hold down [Ctrl] and [Shift] keys and then press[Enter].</t>
  </si>
  <si>
    <t>In the formula bar, type the formula in as shown without the { and } parentheses</t>
  </si>
  <si>
    <t>Note that this is an array entered formula:</t>
  </si>
  <si>
    <t>=SUMPRODUCT(((array1)-AVERAGE(array1))*((array2)-AVERAGE(array2)))/((SUM(((array1)-AVERAGE(array1))^2)*SUM(((array2)-AVERAGE(array2))^2))^0.5)</t>
  </si>
  <si>
    <t>Or in Excel linear form:</t>
  </si>
  <si>
    <t>The formula for the Pearson product moment correlation coefficient (usually depicted by r) is:</t>
  </si>
  <si>
    <t>Equations / Formulas</t>
  </si>
  <si>
    <t>Must be numbers or a reference to a range containing numbers.</t>
  </si>
  <si>
    <t>An array of numbers comprising data to be tested for difference in variability from the first array of numbers.</t>
  </si>
  <si>
    <t>Required.</t>
  </si>
  <si>
    <t>array2</t>
  </si>
  <si>
    <t>An array of numbers comprising data to be tested for difference in variability from the second array of numbers.</t>
  </si>
  <si>
    <t>array1</t>
  </si>
  <si>
    <t>Argument Notes</t>
  </si>
  <si>
    <t>Type</t>
  </si>
  <si>
    <t>Name</t>
  </si>
  <si>
    <t>Arguments:</t>
  </si>
  <si>
    <r>
      <t>=Pearson(</t>
    </r>
    <r>
      <rPr>
        <b/>
        <sz val="10"/>
        <color rgb="FFFF0000"/>
        <rFont val="Arial"/>
        <family val="2"/>
      </rPr>
      <t>array1,array2</t>
    </r>
    <r>
      <rPr>
        <sz val="10"/>
        <rFont val="Arial"/>
        <family val="2"/>
      </rPr>
      <t>)</t>
    </r>
  </si>
  <si>
    <t>Syntax:</t>
  </si>
  <si>
    <r>
      <t xml:space="preserve">A value of 1 implies that a linear equation describes the relationship between X and Y perfectly, with all data points lying on a line for which </t>
    </r>
    <r>
      <rPr>
        <b/>
        <sz val="10"/>
        <rFont val="Arial"/>
        <family val="2"/>
      </rPr>
      <t>Y increases</t>
    </r>
    <r>
      <rPr>
        <sz val="10"/>
        <rFont val="Arial"/>
        <family val="2"/>
      </rPr>
      <t xml:space="preserve"> as</t>
    </r>
    <r>
      <rPr>
        <b/>
        <sz val="10"/>
        <rFont val="Arial"/>
        <family val="2"/>
      </rPr>
      <t xml:space="preserve"> X increases</t>
    </r>
    <r>
      <rPr>
        <sz val="10"/>
        <rFont val="Arial"/>
        <family val="2"/>
      </rPr>
      <t>.</t>
    </r>
  </si>
  <si>
    <t>A value of 0 implies that there is no linear correlation between the variables.</t>
  </si>
  <si>
    <r>
      <t xml:space="preserve">A value of -1 implies that a linear equation describes the relationship between X and Y perfectly and implies that all data points lie on a line for which </t>
    </r>
    <r>
      <rPr>
        <b/>
        <sz val="10"/>
        <rFont val="Arial"/>
        <family val="2"/>
      </rPr>
      <t>Y decreases</t>
    </r>
    <r>
      <rPr>
        <sz val="10"/>
        <rFont val="Arial"/>
        <family val="2"/>
      </rPr>
      <t xml:space="preserve"> as</t>
    </r>
    <r>
      <rPr>
        <b/>
        <sz val="10"/>
        <rFont val="Arial"/>
        <family val="2"/>
      </rPr>
      <t xml:space="preserve"> X increases</t>
    </r>
    <r>
      <rPr>
        <sz val="10"/>
        <rFont val="Arial"/>
        <family val="2"/>
      </rPr>
      <t>.</t>
    </r>
  </si>
  <si>
    <t>The correlation coefficient ranges from −1 to 1.</t>
  </si>
  <si>
    <t>It is widely used in the sciences as a measure of the strength of linear dependence between two variables.</t>
  </si>
  <si>
    <t>The Pearson product-moment correlation coefficient is a measure of the correlation between two variables X and Y, giving a value between +1 and −1 inclusive.</t>
  </si>
  <si>
    <t>PEARSON has two distinctions! It is one of the statistics functions NOT in Analysis ToolPak and was one of the few functions that was not replaced in 2010.</t>
  </si>
  <si>
    <t>Comment and additional examples especially welcome here.</t>
  </si>
  <si>
    <t>Comment</t>
  </si>
  <si>
    <t>Built in.</t>
  </si>
  <si>
    <t>Classification - Statistics &gt; Testing</t>
  </si>
  <si>
    <t>Classification, Source, History</t>
  </si>
  <si>
    <t>Returns the Pearson product moment correlation coefficient.</t>
  </si>
  <si>
    <t>PEARSON</t>
  </si>
  <si>
    <t>Enter the formula as shown in the formula bar without the { and } parentheses,</t>
  </si>
  <si>
    <t>Press and hold down the [Ctrl] and [Shift] keys,</t>
  </si>
  <si>
    <t>Press [Enter].</t>
  </si>
  <si>
    <t>Example 1:- Simple Example Of Use Of PEARSON</t>
  </si>
  <si>
    <t>Example 3:- Validating Data For PEARSON</t>
  </si>
  <si>
    <t>Related / Similar And Frequently Used With Functions</t>
  </si>
  <si>
    <t>RSQ</t>
  </si>
  <si>
    <t>Similar to:</t>
  </si>
  <si>
    <t>Returns the square of the Pearson product moment correlation coefficient through data points in known_y's and known_x's</t>
  </si>
  <si>
    <t>File Creation Date : 19-Jun-2020</t>
  </si>
  <si>
    <t xml:space="preserve">Open the Excel help for this function. </t>
  </si>
  <si>
    <t>Double Click on PEARSON and then click on the link</t>
  </si>
  <si>
    <t>Enter =PEARSON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</si>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</sst>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9" x14ac:knownFonts="1">
    <font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8">
    <xf numFmtId="0" fontId="0" fillId="0" borderId="0" xfId="0"/>
    <xf numFmtId="0" fontId="0" fillId="2" borderId="0" xfId="0" applyFill="1" applyProtection="1">
      <protection locked="0"/>
    </xf>
    <xf numFmtId="0" fontId="0" fillId="0" borderId="0" xfId="0" applyFill="1" applyProtection="1"/>
    <xf numFmtId="0" fontId="0" fillId="0" borderId="0" xfId="0" applyFont="1" applyFill="1" applyProtection="1"/>
    <xf numFmtId="0" fontId="4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2" fillId="0" borderId="0" xfId="0" quotePrefix="1" applyFont="1" applyFill="1" applyAlignment="1" applyProtection="1"/>
    <xf numFmtId="0" fontId="0" fillId="0" borderId="0" xfId="0" applyFont="1" applyFill="1" applyAlignment="1" applyProtection="1">
      <alignment horizontal="center"/>
    </xf>
    <xf numFmtId="0" fontId="2" fillId="0" borderId="0" xfId="0" quotePrefix="1" applyFont="1" applyFill="1" applyAlignment="1" applyProtection="1">
      <alignment horizontal="left" indent="3"/>
    </xf>
    <xf numFmtId="0" fontId="2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3" fillId="0" borderId="0" xfId="0" applyFont="1" applyFill="1" applyProtection="1"/>
    <xf numFmtId="0" fontId="1" fillId="0" borderId="0" xfId="0" applyFont="1" applyFill="1" applyProtection="1"/>
    <xf numFmtId="0" fontId="5" fillId="0" borderId="0" xfId="0" applyFont="1" applyFill="1" applyProtection="1"/>
    <xf numFmtId="0" fontId="3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vertical="center"/>
    </xf>
    <xf numFmtId="0" fontId="2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wrapText="1"/>
    </xf>
    <xf numFmtId="0" fontId="4" fillId="0" borderId="0" xfId="0" quotePrefix="1" applyFont="1" applyFill="1" applyAlignment="1" applyProtection="1">
      <alignment horizontal="left" vertical="top" indent="3"/>
    </xf>
    <xf numFmtId="0" fontId="2" fillId="0" borderId="0" xfId="0" quotePrefix="1" applyFont="1" applyFill="1" applyProtection="1"/>
    <xf numFmtId="0" fontId="4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2" fillId="0" borderId="0" xfId="0" quotePrefix="1" applyFont="1" applyFill="1" applyAlignment="1" applyProtection="1">
      <alignment vertical="center"/>
    </xf>
    <xf numFmtId="0" fontId="0" fillId="0" borderId="0" xfId="0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6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4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2" fillId="0" borderId="0" xfId="0" applyFont="1" applyFill="1" applyAlignment="1" applyProtection="1">
      <alignment vertical="top"/>
      <protection locked="0"/>
    </xf>
    <xf numFmtId="0" fontId="2" fillId="0" borderId="0" xfId="0" applyFont="1" applyFill="1" applyAlignment="1" applyProtection="1">
      <alignment horizontal="left" wrapText="1"/>
    </xf>
    <xf numFmtId="0" fontId="5" fillId="0" borderId="0" xfId="0" applyFont="1" applyFill="1" applyAlignment="1" applyProtection="1">
      <alignment vertical="top"/>
    </xf>
    <xf numFmtId="0" fontId="6" fillId="3" borderId="0" xfId="0" quotePrefix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horizontal="right" vertical="top" wrapText="1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right"/>
    </xf>
    <xf numFmtId="0" fontId="2" fillId="0" borderId="0" xfId="0" applyFont="1" applyFill="1" applyAlignment="1" applyProtection="1">
      <alignment horizontal="right" vertical="top" wrapText="1"/>
    </xf>
    <xf numFmtId="0" fontId="2" fillId="0" borderId="0" xfId="0" applyFont="1" applyFill="1" applyAlignment="1" applyProtection="1">
      <alignment horizontal="right" vertical="top"/>
    </xf>
    <xf numFmtId="0" fontId="5" fillId="0" borderId="0" xfId="0" applyFont="1" applyFill="1" applyAlignment="1" applyProtection="1">
      <alignment horizontal="left" wrapText="1"/>
    </xf>
    <xf numFmtId="0" fontId="5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horizontal="right" wrapText="1"/>
    </xf>
    <xf numFmtId="0" fontId="2" fillId="0" borderId="0" xfId="0" applyFont="1" applyFill="1" applyAlignment="1" applyProtection="1">
      <alignment horizontal="left" indent="3"/>
    </xf>
    <xf numFmtId="2" fontId="0" fillId="0" borderId="0" xfId="0" applyNumberFormat="1" applyFill="1" applyProtection="1"/>
    <xf numFmtId="164" fontId="2" fillId="0" borderId="0" xfId="0" applyNumberFormat="1" applyFont="1" applyFill="1" applyAlignment="1" applyProtection="1">
      <alignment horizontal="left" vertical="top" wrapText="1"/>
    </xf>
    <xf numFmtId="0" fontId="5" fillId="0" borderId="0" xfId="0" applyFont="1" applyFill="1" applyAlignment="1" applyProtection="1">
      <alignment horizontal="right" vertical="top"/>
    </xf>
    <xf numFmtId="0" fontId="2" fillId="0" borderId="0" xfId="0" applyFont="1" applyFill="1" applyAlignment="1" applyProtection="1">
      <alignment horizontal="left"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36</xdr:row>
      <xdr:rowOff>85725</xdr:rowOff>
    </xdr:from>
    <xdr:ext cx="3619500" cy="65973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52400" y="5915025"/>
              <a:ext cx="3619500" cy="659732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𝒓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(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𝒙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−</m:t>
                            </m:r>
                            <m:acc>
                              <m:accPr>
                                <m:chr m:val="̅"/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accPr>
                              <m:e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𝒙</m:t>
                                </m:r>
                              </m:e>
                            </m:acc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)(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𝒚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−</m:t>
                            </m:r>
                            <m:acc>
                              <m:accPr>
                                <m:chr m:val="̅"/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</m:ctrlPr>
                              </m:accPr>
                              <m:e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𝒚</m:t>
                                </m:r>
                              </m:e>
                            </m:acc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)</m:t>
                            </m:r>
                          </m:e>
                        </m:nary>
                      </m:num>
                      <m:den>
                        <m:rad>
                          <m:radPr>
                            <m:degHide m:val="on"/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nary>
                              <m:naryPr>
                                <m:chr m:val="∑"/>
                                <m:subHide m:val="on"/>
                                <m:supHide m:val="on"/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naryPr>
                              <m:sub/>
                              <m:sup/>
                              <m:e>
                                <m:sSup>
                                  <m:sSupPr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pPr>
                                  <m:e>
                                    <m:d>
                                      <m:dPr>
                                        <m:ctrlPr>
                                          <a:rPr lang="en-AU" sz="18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dPr>
                                      <m:e>
                                        <m:r>
                                          <a:rPr lang="en-AU" sz="18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𝒙</m:t>
                                        </m:r>
                                        <m:r>
                                          <a:rPr lang="en-AU" sz="18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−</m:t>
                                        </m:r>
                                        <m:acc>
                                          <m:accPr>
                                            <m:chr m:val="̅"/>
                                            <m:ctrlPr>
                                              <a:rPr lang="en-AU" sz="18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</m:ctrlPr>
                                          </m:accPr>
                                          <m:e>
                                            <m:r>
                                              <a:rPr lang="en-AU" sz="18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𝒙</m:t>
                                            </m:r>
                                          </m:e>
                                        </m:acc>
                                      </m:e>
                                    </m:d>
                                  </m:e>
                                  <m:sup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p>
                              </m:e>
                            </m:nary>
                          </m:e>
                        </m:rad>
                        <m:rad>
                          <m:radPr>
                            <m:degHide m:val="on"/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nary>
                              <m:naryPr>
                                <m:chr m:val="∑"/>
                                <m:subHide m:val="on"/>
                                <m:supHide m:val="on"/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naryPr>
                              <m:sub/>
                              <m:sup/>
                              <m:e>
                                <m:sSup>
                                  <m:sSupPr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pPr>
                                  <m:e>
                                    <m:d>
                                      <m:dPr>
                                        <m:ctrlPr>
                                          <a:rPr lang="en-AU" sz="18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dPr>
                                      <m:e>
                                        <m:r>
                                          <a:rPr lang="en-AU" sz="18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𝒚</m:t>
                                        </m:r>
                                        <m:r>
                                          <a:rPr lang="en-AU" sz="18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−</m:t>
                                        </m:r>
                                        <m:acc>
                                          <m:accPr>
                                            <m:chr m:val="̅"/>
                                            <m:ctrlPr>
                                              <a:rPr lang="en-AU" sz="18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</m:ctrlPr>
                                          </m:accPr>
                                          <m:e>
                                            <m:r>
                                              <a:rPr lang="en-AU" sz="18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𝒚</m:t>
                                            </m:r>
                                          </m:e>
                                        </m:acc>
                                      </m:e>
                                    </m:d>
                                  </m:e>
                                  <m:sup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p>
                              </m:e>
                            </m:nary>
                          </m:e>
                        </m:rad>
                      </m:den>
                    </m:f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52400" y="5915025"/>
              <a:ext cx="3619500" cy="659732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𝒓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=(∑▒〖(𝒙−𝒙 ̅</a:t>
              </a:r>
              <a:r>
                <a:rPr lang="en-AU" sz="1800" b="1" i="0">
                  <a:latin typeface="Cambria Math" panose="02040503050406030204" pitchFamily="18" charset="0"/>
                </a:rPr>
                <a:t>)(𝒚−𝒚 ̅)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〗)/(√(∑▒(𝒙−𝒙 ̅ )^𝟐 ) √(∑▒(𝒚−𝒚 ̅ )^𝟐 ))</a:t>
              </a:r>
              <a:endParaRPr lang="en-AU" sz="18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05">
    <tabColor rgb="FF00B0F0"/>
  </sheetPr>
  <dimension ref="A1:E62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7" t="s">
        <v>65</v>
      </c>
      <c r="B1" s="28"/>
      <c r="C1" s="28"/>
      <c r="D1" s="29" t="s">
        <v>79</v>
      </c>
      <c r="E1" s="30"/>
    </row>
    <row r="2" spans="1:5" ht="15" customHeight="1" x14ac:dyDescent="0.2">
      <c r="A2" s="2"/>
      <c r="B2" s="2"/>
      <c r="C2" s="2"/>
      <c r="D2" s="3"/>
    </row>
    <row r="3" spans="1:5" ht="15.75" x14ac:dyDescent="0.25">
      <c r="A3" s="4" t="s">
        <v>7</v>
      </c>
      <c r="B3" s="2"/>
      <c r="C3" s="2"/>
      <c r="D3" s="5" t="str">
        <f>HYPERLINK("http://www.rondebruin.nl/efb/efb.htm","Visit the Excel Function Bible website")</f>
        <v>Visit the Excel Function Bible website</v>
      </c>
    </row>
    <row r="4" spans="1:5" x14ac:dyDescent="0.2">
      <c r="A4" s="6" t="s">
        <v>64</v>
      </c>
      <c r="B4" s="2"/>
      <c r="C4" s="2"/>
      <c r="D4" s="7" t="s">
        <v>75</v>
      </c>
    </row>
    <row r="5" spans="1:5" x14ac:dyDescent="0.2">
      <c r="A5" s="8"/>
      <c r="B5" s="2"/>
      <c r="C5" s="2"/>
      <c r="D5" s="7"/>
    </row>
    <row r="6" spans="1:5" ht="15.75" x14ac:dyDescent="0.25">
      <c r="A6" s="4" t="s">
        <v>63</v>
      </c>
      <c r="B6" s="9"/>
      <c r="C6" s="9"/>
      <c r="D6" s="10" t="s">
        <v>76</v>
      </c>
    </row>
    <row r="7" spans="1:5" x14ac:dyDescent="0.2">
      <c r="A7" s="6"/>
      <c r="B7" s="9"/>
      <c r="C7" s="9"/>
      <c r="D7" s="7" t="s">
        <v>78</v>
      </c>
    </row>
    <row r="8" spans="1:5" x14ac:dyDescent="0.2">
      <c r="A8" s="6" t="s">
        <v>62</v>
      </c>
      <c r="B8" s="9"/>
      <c r="C8" s="9"/>
      <c r="D8" s="7" t="s">
        <v>77</v>
      </c>
    </row>
    <row r="9" spans="1:5" x14ac:dyDescent="0.2">
      <c r="A9" s="6"/>
      <c r="B9" s="9"/>
      <c r="C9" s="9"/>
      <c r="D9" s="7"/>
    </row>
    <row r="10" spans="1:5" x14ac:dyDescent="0.2">
      <c r="A10" s="6" t="s">
        <v>61</v>
      </c>
      <c r="B10" s="9"/>
      <c r="C10" s="9"/>
      <c r="D10" s="5" t="str">
        <f>HYPERLINK("..\efb_Excel%20Functions%20Bible.xlsx","Go back to or open the EFB menu workbook")</f>
        <v>Go back to or open the EFB menu workbook</v>
      </c>
    </row>
    <row r="11" spans="1:5" x14ac:dyDescent="0.2">
      <c r="A11" s="6"/>
      <c r="B11" s="9"/>
      <c r="C11" s="9"/>
      <c r="D11" s="7"/>
    </row>
    <row r="12" spans="1:5" ht="15.75" x14ac:dyDescent="0.25">
      <c r="A12" s="4" t="s">
        <v>60</v>
      </c>
      <c r="B12" s="2"/>
      <c r="C12" s="2"/>
      <c r="D12" s="7"/>
    </row>
    <row r="13" spans="1:5" ht="15.75" x14ac:dyDescent="0.25">
      <c r="A13" s="4"/>
      <c r="B13" s="2"/>
      <c r="C13" s="2"/>
      <c r="D13" s="7"/>
    </row>
    <row r="14" spans="1:5" x14ac:dyDescent="0.2">
      <c r="A14" s="11" t="s">
        <v>59</v>
      </c>
      <c r="B14" s="12"/>
      <c r="C14" s="12"/>
      <c r="D14" s="7"/>
    </row>
    <row r="15" spans="1:5" ht="15.75" x14ac:dyDescent="0.25">
      <c r="A15" s="4"/>
      <c r="B15" s="2"/>
      <c r="C15" s="2"/>
      <c r="D15" s="10"/>
    </row>
    <row r="16" spans="1:5" x14ac:dyDescent="0.2">
      <c r="A16" s="6" t="s">
        <v>58</v>
      </c>
      <c r="B16" s="9"/>
      <c r="C16" s="9"/>
      <c r="D16" s="9"/>
    </row>
    <row r="17" spans="1:4" x14ac:dyDescent="0.2">
      <c r="A17" s="6"/>
      <c r="B17" s="9"/>
      <c r="C17" s="9"/>
      <c r="D17" s="9"/>
    </row>
    <row r="18" spans="1:4" x14ac:dyDescent="0.2">
      <c r="A18" s="6" t="s">
        <v>57</v>
      </c>
      <c r="B18" s="9"/>
      <c r="C18" s="9"/>
      <c r="D18" s="9"/>
    </row>
    <row r="19" spans="1:4" x14ac:dyDescent="0.2">
      <c r="A19" s="6"/>
      <c r="B19" s="9"/>
      <c r="C19" s="9"/>
      <c r="D19" s="9"/>
    </row>
    <row r="20" spans="1:4" x14ac:dyDescent="0.2">
      <c r="A20" s="6" t="s">
        <v>56</v>
      </c>
      <c r="B20" s="9"/>
      <c r="C20" s="9"/>
      <c r="D20" s="9"/>
    </row>
    <row r="21" spans="1:4" x14ac:dyDescent="0.2">
      <c r="A21" s="8"/>
      <c r="B21" s="9"/>
      <c r="C21" s="9"/>
      <c r="D21" s="9"/>
    </row>
    <row r="22" spans="1:4" x14ac:dyDescent="0.2">
      <c r="A22" s="6" t="s">
        <v>55</v>
      </c>
      <c r="B22" s="9"/>
      <c r="C22" s="9"/>
      <c r="D22" s="9"/>
    </row>
    <row r="23" spans="1:4" x14ac:dyDescent="0.2">
      <c r="A23" s="8" t="s">
        <v>54</v>
      </c>
      <c r="B23" s="9"/>
      <c r="C23" s="9"/>
      <c r="D23" s="9"/>
    </row>
    <row r="24" spans="1:4" x14ac:dyDescent="0.2">
      <c r="A24" s="8" t="s">
        <v>53</v>
      </c>
      <c r="B24" s="9"/>
      <c r="C24" s="9"/>
      <c r="D24" s="9"/>
    </row>
    <row r="25" spans="1:4" x14ac:dyDescent="0.2">
      <c r="A25" s="8" t="s">
        <v>52</v>
      </c>
      <c r="B25" s="9"/>
      <c r="C25" s="9"/>
      <c r="D25" s="9"/>
    </row>
    <row r="26" spans="1:4" x14ac:dyDescent="0.2">
      <c r="A26" s="8"/>
      <c r="B26" s="9"/>
      <c r="C26" s="9"/>
      <c r="D26" s="9"/>
    </row>
    <row r="27" spans="1:4" ht="15.75" x14ac:dyDescent="0.25">
      <c r="A27" s="4" t="s">
        <v>51</v>
      </c>
      <c r="B27" s="2"/>
      <c r="C27" s="2"/>
      <c r="D27" s="2"/>
    </row>
    <row r="28" spans="1:4" x14ac:dyDescent="0.2">
      <c r="A28" s="6" t="s">
        <v>50</v>
      </c>
      <c r="B28" s="2"/>
      <c r="C28" s="2"/>
      <c r="D28" s="2"/>
    </row>
    <row r="29" spans="1:4" x14ac:dyDescent="0.2">
      <c r="A29" s="6"/>
      <c r="B29" s="2"/>
      <c r="C29" s="2"/>
      <c r="D29" s="2"/>
    </row>
    <row r="30" spans="1:4" ht="15.75" x14ac:dyDescent="0.25">
      <c r="A30" s="4" t="s">
        <v>49</v>
      </c>
      <c r="B30" s="2"/>
      <c r="C30" s="2"/>
      <c r="D30" s="2"/>
    </row>
    <row r="31" spans="1:4" x14ac:dyDescent="0.2">
      <c r="A31" s="13" t="s">
        <v>48</v>
      </c>
      <c r="B31" s="13" t="s">
        <v>47</v>
      </c>
      <c r="C31" s="13" t="s">
        <v>7</v>
      </c>
      <c r="D31" s="13" t="s">
        <v>46</v>
      </c>
    </row>
    <row r="32" spans="1:4" ht="25.5" x14ac:dyDescent="0.2">
      <c r="A32" s="14" t="s">
        <v>45</v>
      </c>
      <c r="B32" s="14" t="s">
        <v>42</v>
      </c>
      <c r="C32" s="15" t="s">
        <v>44</v>
      </c>
      <c r="D32" s="15" t="s">
        <v>40</v>
      </c>
    </row>
    <row r="33" spans="1:4" ht="25.5" x14ac:dyDescent="0.2">
      <c r="A33" s="14" t="s">
        <v>43</v>
      </c>
      <c r="B33" s="14" t="s">
        <v>42</v>
      </c>
      <c r="C33" s="15" t="s">
        <v>41</v>
      </c>
      <c r="D33" s="15" t="s">
        <v>40</v>
      </c>
    </row>
    <row r="34" spans="1:4" x14ac:dyDescent="0.2">
      <c r="A34" s="14"/>
      <c r="B34" s="14"/>
      <c r="C34" s="15"/>
      <c r="D34" s="15"/>
    </row>
    <row r="35" spans="1:4" ht="15.75" x14ac:dyDescent="0.25">
      <c r="A35" s="4" t="s">
        <v>39</v>
      </c>
      <c r="B35" s="14"/>
      <c r="C35" s="15"/>
      <c r="D35" s="15"/>
    </row>
    <row r="36" spans="1:4" x14ac:dyDescent="0.2">
      <c r="A36" s="16" t="s">
        <v>38</v>
      </c>
      <c r="B36" s="17"/>
      <c r="C36" s="15"/>
      <c r="D36" s="15"/>
    </row>
    <row r="37" spans="1:4" ht="67.5" customHeight="1" x14ac:dyDescent="0.2">
      <c r="A37" s="2"/>
      <c r="B37" s="17"/>
      <c r="C37" s="15"/>
      <c r="D37" s="15"/>
    </row>
    <row r="38" spans="1:4" x14ac:dyDescent="0.2">
      <c r="A38" s="17" t="s">
        <v>37</v>
      </c>
      <c r="B38" s="17"/>
      <c r="C38" s="15"/>
      <c r="D38" s="18"/>
    </row>
    <row r="39" spans="1:4" ht="15.75" x14ac:dyDescent="0.2">
      <c r="A39" s="19" t="s">
        <v>36</v>
      </c>
      <c r="B39" s="17"/>
      <c r="C39" s="15"/>
      <c r="D39" s="18"/>
    </row>
    <row r="40" spans="1:4" x14ac:dyDescent="0.2">
      <c r="A40" s="20" t="s">
        <v>35</v>
      </c>
      <c r="B40" s="17"/>
      <c r="C40" s="15"/>
      <c r="D40" s="18"/>
    </row>
    <row r="41" spans="1:4" x14ac:dyDescent="0.2">
      <c r="A41" s="8" t="s">
        <v>34</v>
      </c>
      <c r="B41" s="17"/>
      <c r="C41" s="15"/>
      <c r="D41" s="18"/>
    </row>
    <row r="42" spans="1:4" x14ac:dyDescent="0.2">
      <c r="A42" s="8" t="s">
        <v>33</v>
      </c>
      <c r="B42" s="17"/>
      <c r="C42" s="15"/>
      <c r="D42" s="18"/>
    </row>
    <row r="43" spans="1:4" x14ac:dyDescent="0.2">
      <c r="A43" s="17"/>
      <c r="B43" s="17"/>
      <c r="C43" s="15"/>
      <c r="D43" s="18"/>
    </row>
    <row r="44" spans="1:4" ht="15.75" x14ac:dyDescent="0.25">
      <c r="A44" s="21" t="s">
        <v>71</v>
      </c>
      <c r="B44" s="2"/>
      <c r="C44" s="2"/>
      <c r="D44" s="2"/>
    </row>
    <row r="45" spans="1:4" x14ac:dyDescent="0.2">
      <c r="A45" s="22" t="s">
        <v>73</v>
      </c>
      <c r="B45" s="2"/>
      <c r="C45" s="2"/>
      <c r="D45" s="2"/>
    </row>
    <row r="46" spans="1:4" ht="30" customHeight="1" x14ac:dyDescent="0.2">
      <c r="A46" s="23" t="s">
        <v>72</v>
      </c>
      <c r="B46" s="24" t="s">
        <v>74</v>
      </c>
      <c r="C46" s="2"/>
      <c r="D46" s="2"/>
    </row>
    <row r="47" spans="1:4" x14ac:dyDescent="0.2">
      <c r="A47" s="22"/>
      <c r="B47" s="2"/>
      <c r="C47" s="2"/>
      <c r="D47" s="2"/>
    </row>
    <row r="48" spans="1:4" ht="15.75" x14ac:dyDescent="0.25">
      <c r="A48" s="4" t="s">
        <v>32</v>
      </c>
      <c r="B48" s="4"/>
      <c r="C48" s="4"/>
      <c r="D48" s="4"/>
    </row>
    <row r="49" spans="1:4" x14ac:dyDescent="0.2">
      <c r="A49" s="2"/>
      <c r="B49" s="2"/>
      <c r="C49" s="2"/>
      <c r="D49" s="2"/>
    </row>
    <row r="50" spans="1:4" x14ac:dyDescent="0.2">
      <c r="A50" s="13" t="s">
        <v>31</v>
      </c>
      <c r="B50" s="2"/>
      <c r="C50" s="2"/>
      <c r="D50" s="2"/>
    </row>
    <row r="51" spans="1:4" x14ac:dyDescent="0.2">
      <c r="A51" s="25" t="str">
        <f>'Example 1'!A1</f>
        <v>Example 1:- Simple Example Of Use Of PEARSON</v>
      </c>
      <c r="B51" s="2"/>
      <c r="C51" s="2"/>
      <c r="D51" s="2"/>
    </row>
    <row r="52" spans="1:4" x14ac:dyDescent="0.2">
      <c r="A52" s="25" t="str">
        <f>'Example 2'!A1</f>
        <v>Example 2:- Examination And Cross Check Of Calculation Of PEARSON</v>
      </c>
      <c r="B52" s="2"/>
      <c r="C52" s="2"/>
      <c r="D52" s="2"/>
    </row>
    <row r="53" spans="1:4" x14ac:dyDescent="0.2">
      <c r="A53" s="25" t="str">
        <f>'Example 3'!A1</f>
        <v>Example 3:- Validating Data For PEARSON</v>
      </c>
      <c r="B53" s="2"/>
      <c r="C53" s="2"/>
      <c r="D53" s="2"/>
    </row>
    <row r="54" spans="1:4" x14ac:dyDescent="0.2">
      <c r="A54" s="2"/>
      <c r="B54" s="2"/>
      <c r="C54" s="2"/>
      <c r="D54" s="2"/>
    </row>
    <row r="55" spans="1:4" ht="15.75" x14ac:dyDescent="0.25">
      <c r="A55" s="4" t="s">
        <v>3</v>
      </c>
      <c r="B55" s="2"/>
      <c r="C55" s="2"/>
      <c r="D55" s="2"/>
    </row>
    <row r="56" spans="1:4" x14ac:dyDescent="0.2">
      <c r="A56" s="2"/>
      <c r="B56" s="2"/>
      <c r="C56" s="2"/>
      <c r="D56" s="2"/>
    </row>
    <row r="57" spans="1:4" x14ac:dyDescent="0.2">
      <c r="A57" s="9" t="s">
        <v>2</v>
      </c>
      <c r="B57" s="2"/>
      <c r="C57" s="2"/>
      <c r="D57" s="2"/>
    </row>
    <row r="58" spans="1:4" x14ac:dyDescent="0.2">
      <c r="A58" s="9" t="s">
        <v>1</v>
      </c>
      <c r="B58" s="2"/>
      <c r="C58" s="2"/>
      <c r="D58" s="2"/>
    </row>
    <row r="59" spans="1:4" x14ac:dyDescent="0.2">
      <c r="A59" s="9"/>
      <c r="B59" s="2"/>
      <c r="C59" s="2"/>
      <c r="D59" s="2"/>
    </row>
    <row r="60" spans="1:4" x14ac:dyDescent="0.2">
      <c r="A60" s="11" t="s">
        <v>0</v>
      </c>
      <c r="B60" s="2"/>
      <c r="C60" s="2"/>
      <c r="D60" s="2"/>
    </row>
    <row r="61" spans="1:4" x14ac:dyDescent="0.2">
      <c r="A61" s="9"/>
      <c r="B61" s="2"/>
      <c r="C61" s="2"/>
      <c r="D61" s="2"/>
    </row>
    <row r="62" spans="1:4" x14ac:dyDescent="0.2">
      <c r="A62" s="26"/>
      <c r="B62" s="26"/>
      <c r="C62" s="26"/>
      <c r="D62" s="26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1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4" t="s">
        <v>69</v>
      </c>
      <c r="B1" s="28"/>
      <c r="C1" s="28"/>
      <c r="D1" s="28"/>
      <c r="E1" s="28"/>
    </row>
    <row r="2" spans="1:5" ht="15" customHeight="1" x14ac:dyDescent="0.2">
      <c r="A2" s="17"/>
      <c r="B2" s="17"/>
      <c r="C2" s="15"/>
      <c r="D2" s="18"/>
      <c r="E2" s="9"/>
    </row>
    <row r="3" spans="1:5" x14ac:dyDescent="0.2">
      <c r="A3" s="17" t="s">
        <v>29</v>
      </c>
      <c r="B3" s="17"/>
      <c r="C3" s="15"/>
      <c r="D3" s="18"/>
      <c r="E3" s="9"/>
    </row>
    <row r="4" spans="1:5" x14ac:dyDescent="0.2">
      <c r="A4" s="17" t="s">
        <v>16</v>
      </c>
      <c r="B4" s="17" t="s">
        <v>15</v>
      </c>
      <c r="C4" s="15"/>
      <c r="D4" s="18"/>
      <c r="E4" s="9"/>
    </row>
    <row r="5" spans="1:5" x14ac:dyDescent="0.2">
      <c r="A5" s="31">
        <v>56</v>
      </c>
      <c r="B5" s="31">
        <v>65</v>
      </c>
      <c r="C5" s="15"/>
      <c r="D5" s="15"/>
      <c r="E5" s="9"/>
    </row>
    <row r="6" spans="1:5" x14ac:dyDescent="0.2">
      <c r="A6" s="31">
        <v>94</v>
      </c>
      <c r="B6" s="31">
        <v>98</v>
      </c>
      <c r="C6" s="15"/>
      <c r="D6" s="15"/>
      <c r="E6" s="9"/>
    </row>
    <row r="7" spans="1:5" x14ac:dyDescent="0.2">
      <c r="A7" s="31">
        <v>56</v>
      </c>
      <c r="B7" s="31">
        <v>65</v>
      </c>
      <c r="C7" s="15"/>
      <c r="D7" s="15"/>
      <c r="E7" s="9"/>
    </row>
    <row r="8" spans="1:5" x14ac:dyDescent="0.2">
      <c r="A8" s="31">
        <v>43</v>
      </c>
      <c r="B8" s="31">
        <v>56</v>
      </c>
      <c r="C8" s="15"/>
      <c r="D8" s="15"/>
      <c r="E8" s="9"/>
    </row>
    <row r="9" spans="1:5" x14ac:dyDescent="0.2">
      <c r="A9" s="31">
        <v>76</v>
      </c>
      <c r="B9" s="31">
        <v>79</v>
      </c>
      <c r="C9" s="15"/>
      <c r="D9" s="15"/>
      <c r="E9" s="9"/>
    </row>
    <row r="10" spans="1:5" x14ac:dyDescent="0.2">
      <c r="A10" s="31">
        <v>64</v>
      </c>
      <c r="B10" s="31">
        <v>67</v>
      </c>
      <c r="C10" s="15"/>
      <c r="D10" s="15"/>
      <c r="E10" s="9"/>
    </row>
    <row r="11" spans="1:5" x14ac:dyDescent="0.2">
      <c r="A11" s="31">
        <v>53</v>
      </c>
      <c r="B11" s="31">
        <v>56</v>
      </c>
      <c r="C11" s="15"/>
      <c r="D11" s="15"/>
      <c r="E11" s="9"/>
    </row>
    <row r="12" spans="1:5" x14ac:dyDescent="0.2">
      <c r="A12" s="31">
        <v>56</v>
      </c>
      <c r="B12" s="31">
        <v>65</v>
      </c>
      <c r="C12" s="15"/>
      <c r="D12" s="15"/>
      <c r="E12" s="9"/>
    </row>
    <row r="13" spans="1:5" x14ac:dyDescent="0.2">
      <c r="A13" s="31">
        <v>49</v>
      </c>
      <c r="B13" s="31">
        <v>50</v>
      </c>
      <c r="C13" s="15"/>
      <c r="D13" s="15"/>
      <c r="E13" s="9"/>
    </row>
    <row r="14" spans="1:5" x14ac:dyDescent="0.2">
      <c r="A14" s="31">
        <v>82</v>
      </c>
      <c r="B14" s="31">
        <v>87</v>
      </c>
      <c r="C14" s="15"/>
      <c r="D14" s="15"/>
      <c r="E14" s="9"/>
    </row>
    <row r="15" spans="1:5" x14ac:dyDescent="0.2">
      <c r="A15" s="31">
        <v>72</v>
      </c>
      <c r="B15" s="31">
        <v>75</v>
      </c>
      <c r="C15" s="15"/>
      <c r="D15" s="15"/>
      <c r="E15" s="9"/>
    </row>
    <row r="16" spans="1:5" x14ac:dyDescent="0.2">
      <c r="A16" s="17"/>
      <c r="B16" s="17"/>
      <c r="C16" s="15"/>
      <c r="D16" s="32"/>
      <c r="E16" s="9"/>
    </row>
    <row r="17" spans="1:5" x14ac:dyDescent="0.2">
      <c r="A17" s="33" t="s">
        <v>4</v>
      </c>
      <c r="B17" s="33">
        <f>PEARSON(A5:A15,B5:B15)</f>
        <v>0.97165575170670859</v>
      </c>
      <c r="C17" s="15"/>
      <c r="D17" s="33"/>
      <c r="E17" s="9"/>
    </row>
    <row r="18" spans="1:5" x14ac:dyDescent="0.2">
      <c r="A18" s="17" t="str">
        <f ca="1">"Formula in "&amp;ADDRESS(ROW(B17),COLUMN(B17),4)&amp;"   &gt;&gt;&gt;   "&amp;_xlfn.FORMULATEXT(B17)</f>
        <v>Formula in B17   &gt;&gt;&gt;   =PEARSON(A5:A15,B5:B15)</v>
      </c>
      <c r="B18" s="33"/>
      <c r="C18" s="15"/>
      <c r="D18" s="33"/>
      <c r="E18" s="9"/>
    </row>
    <row r="19" spans="1:5" x14ac:dyDescent="0.2">
      <c r="A19" s="33"/>
      <c r="B19" s="33"/>
      <c r="C19" s="15"/>
      <c r="D19" s="33"/>
      <c r="E19" s="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5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27" t="s">
        <v>30</v>
      </c>
      <c r="B1" s="28"/>
      <c r="C1" s="28"/>
      <c r="D1" s="28"/>
      <c r="E1" s="28"/>
    </row>
    <row r="2" spans="1:5" ht="15" customHeight="1" x14ac:dyDescent="0.2">
      <c r="A2" s="17"/>
      <c r="B2" s="17"/>
      <c r="C2" s="15"/>
      <c r="D2" s="18"/>
      <c r="E2" s="9"/>
    </row>
    <row r="3" spans="1:5" x14ac:dyDescent="0.2">
      <c r="A3" s="17" t="s">
        <v>29</v>
      </c>
      <c r="B3" s="17"/>
      <c r="C3" s="15"/>
      <c r="D3" s="18"/>
      <c r="E3" s="9"/>
    </row>
    <row r="4" spans="1:5" x14ac:dyDescent="0.2">
      <c r="A4" s="33" t="s">
        <v>28</v>
      </c>
      <c r="B4" s="35" t="s">
        <v>27</v>
      </c>
      <c r="C4" s="35" t="s">
        <v>26</v>
      </c>
      <c r="D4" s="36"/>
      <c r="E4" s="13"/>
    </row>
    <row r="5" spans="1:5" x14ac:dyDescent="0.2">
      <c r="A5" s="31">
        <v>56</v>
      </c>
      <c r="B5" s="37">
        <f t="shared" ref="B5:B15" si="0">A5-AVERAGE($A$5:$A$15)</f>
        <v>-7.7272727272727266</v>
      </c>
      <c r="C5" s="38">
        <f t="shared" ref="C5:C15" si="1">B5^2</f>
        <v>59.710743801652882</v>
      </c>
      <c r="D5" s="32"/>
      <c r="E5" s="9"/>
    </row>
    <row r="6" spans="1:5" x14ac:dyDescent="0.2">
      <c r="A6" s="31">
        <v>94</v>
      </c>
      <c r="B6" s="37">
        <f t="shared" si="0"/>
        <v>30.272727272727273</v>
      </c>
      <c r="C6" s="38">
        <f t="shared" si="1"/>
        <v>916.43801652892569</v>
      </c>
      <c r="D6" s="32"/>
      <c r="E6" s="9"/>
    </row>
    <row r="7" spans="1:5" x14ac:dyDescent="0.2">
      <c r="A7" s="31">
        <v>56</v>
      </c>
      <c r="B7" s="37">
        <f t="shared" si="0"/>
        <v>-7.7272727272727266</v>
      </c>
      <c r="C7" s="38">
        <f t="shared" si="1"/>
        <v>59.710743801652882</v>
      </c>
      <c r="D7" s="32"/>
      <c r="E7" s="9"/>
    </row>
    <row r="8" spans="1:5" x14ac:dyDescent="0.2">
      <c r="A8" s="31">
        <v>43</v>
      </c>
      <c r="B8" s="37">
        <f t="shared" si="0"/>
        <v>-20.727272727272727</v>
      </c>
      <c r="C8" s="38">
        <f t="shared" si="1"/>
        <v>429.61983471074376</v>
      </c>
      <c r="D8" s="32"/>
      <c r="E8" s="9"/>
    </row>
    <row r="9" spans="1:5" x14ac:dyDescent="0.2">
      <c r="A9" s="31">
        <v>76</v>
      </c>
      <c r="B9" s="37">
        <f t="shared" si="0"/>
        <v>12.272727272727273</v>
      </c>
      <c r="C9" s="38">
        <f t="shared" si="1"/>
        <v>150.61983471074382</v>
      </c>
      <c r="D9" s="32"/>
      <c r="E9" s="9"/>
    </row>
    <row r="10" spans="1:5" x14ac:dyDescent="0.2">
      <c r="A10" s="31">
        <v>64</v>
      </c>
      <c r="B10" s="37">
        <f t="shared" si="0"/>
        <v>0.27272727272727337</v>
      </c>
      <c r="C10" s="38">
        <f t="shared" si="1"/>
        <v>7.4380165289256547E-2</v>
      </c>
      <c r="D10" s="32"/>
      <c r="E10" s="9"/>
    </row>
    <row r="11" spans="1:5" x14ac:dyDescent="0.2">
      <c r="A11" s="31">
        <v>53</v>
      </c>
      <c r="B11" s="37">
        <f t="shared" si="0"/>
        <v>-10.727272727272727</v>
      </c>
      <c r="C11" s="38">
        <f t="shared" si="1"/>
        <v>115.07438016528924</v>
      </c>
      <c r="D11" s="32"/>
      <c r="E11" s="9"/>
    </row>
    <row r="12" spans="1:5" x14ac:dyDescent="0.2">
      <c r="A12" s="31">
        <v>56</v>
      </c>
      <c r="B12" s="37">
        <f t="shared" si="0"/>
        <v>-7.7272727272727266</v>
      </c>
      <c r="C12" s="38">
        <f t="shared" si="1"/>
        <v>59.710743801652882</v>
      </c>
      <c r="D12" s="32"/>
      <c r="E12" s="9"/>
    </row>
    <row r="13" spans="1:5" x14ac:dyDescent="0.2">
      <c r="A13" s="31">
        <v>49</v>
      </c>
      <c r="B13" s="37">
        <f t="shared" si="0"/>
        <v>-14.727272727272727</v>
      </c>
      <c r="C13" s="38">
        <f t="shared" si="1"/>
        <v>216.89256198347107</v>
      </c>
      <c r="D13" s="32"/>
      <c r="E13" s="9"/>
    </row>
    <row r="14" spans="1:5" x14ac:dyDescent="0.2">
      <c r="A14" s="31">
        <v>82</v>
      </c>
      <c r="B14" s="37">
        <f t="shared" si="0"/>
        <v>18.272727272727273</v>
      </c>
      <c r="C14" s="38">
        <f t="shared" si="1"/>
        <v>333.89256198347113</v>
      </c>
      <c r="D14" s="32"/>
      <c r="E14" s="9"/>
    </row>
    <row r="15" spans="1:5" x14ac:dyDescent="0.2">
      <c r="A15" s="31">
        <v>72</v>
      </c>
      <c r="B15" s="37">
        <f t="shared" si="0"/>
        <v>8.2727272727272734</v>
      </c>
      <c r="C15" s="38">
        <f t="shared" si="1"/>
        <v>68.43801652892563</v>
      </c>
      <c r="D15" s="32"/>
      <c r="E15" s="9"/>
    </row>
    <row r="16" spans="1:5" x14ac:dyDescent="0.2">
      <c r="A16" s="9"/>
      <c r="B16" s="37"/>
      <c r="C16" s="37"/>
      <c r="D16" s="32"/>
      <c r="E16" s="9"/>
    </row>
    <row r="17" spans="1:5" x14ac:dyDescent="0.2">
      <c r="A17" s="17"/>
      <c r="B17" s="39"/>
      <c r="C17" s="35"/>
      <c r="D17" s="32"/>
      <c r="E17" s="9"/>
    </row>
    <row r="18" spans="1:5" x14ac:dyDescent="0.2">
      <c r="A18" s="33" t="s">
        <v>25</v>
      </c>
      <c r="B18" s="35" t="s">
        <v>24</v>
      </c>
      <c r="C18" s="35" t="s">
        <v>23</v>
      </c>
      <c r="D18" s="40"/>
      <c r="E18" s="13"/>
    </row>
    <row r="19" spans="1:5" x14ac:dyDescent="0.2">
      <c r="A19" s="31">
        <v>65</v>
      </c>
      <c r="B19" s="9">
        <f t="shared" ref="B19:B29" si="2">A19-AVERAGE($A$19:$A$29)</f>
        <v>-4.3636363636363598</v>
      </c>
      <c r="C19" s="38">
        <f t="shared" ref="C19:C29" si="3">B19^2</f>
        <v>19.041322314049552</v>
      </c>
      <c r="D19" s="32"/>
      <c r="E19" s="9"/>
    </row>
    <row r="20" spans="1:5" x14ac:dyDescent="0.2">
      <c r="A20" s="31">
        <v>98</v>
      </c>
      <c r="B20" s="9">
        <f t="shared" si="2"/>
        <v>28.63636363636364</v>
      </c>
      <c r="C20" s="38">
        <f t="shared" si="3"/>
        <v>820.04132231404981</v>
      </c>
      <c r="D20" s="32"/>
      <c r="E20" s="9"/>
    </row>
    <row r="21" spans="1:5" x14ac:dyDescent="0.2">
      <c r="A21" s="31">
        <v>65</v>
      </c>
      <c r="B21" s="9">
        <f t="shared" si="2"/>
        <v>-4.3636363636363598</v>
      </c>
      <c r="C21" s="38">
        <f t="shared" si="3"/>
        <v>19.041322314049552</v>
      </c>
      <c r="D21" s="32"/>
      <c r="E21" s="9"/>
    </row>
    <row r="22" spans="1:5" x14ac:dyDescent="0.2">
      <c r="A22" s="31">
        <v>56</v>
      </c>
      <c r="B22" s="9">
        <f t="shared" si="2"/>
        <v>-13.36363636363636</v>
      </c>
      <c r="C22" s="38">
        <f t="shared" si="3"/>
        <v>178.58677685950403</v>
      </c>
      <c r="D22" s="32"/>
      <c r="E22" s="9"/>
    </row>
    <row r="23" spans="1:5" x14ac:dyDescent="0.2">
      <c r="A23" s="31">
        <v>79</v>
      </c>
      <c r="B23" s="9">
        <f t="shared" si="2"/>
        <v>9.6363636363636402</v>
      </c>
      <c r="C23" s="38">
        <f t="shared" si="3"/>
        <v>92.859504132231478</v>
      </c>
      <c r="D23" s="32"/>
      <c r="E23" s="9"/>
    </row>
    <row r="24" spans="1:5" x14ac:dyDescent="0.2">
      <c r="A24" s="31">
        <v>67</v>
      </c>
      <c r="B24" s="9">
        <f t="shared" si="2"/>
        <v>-2.3636363636363598</v>
      </c>
      <c r="C24" s="38">
        <f t="shared" si="3"/>
        <v>5.5867768595041136</v>
      </c>
      <c r="D24" s="32"/>
      <c r="E24" s="9"/>
    </row>
    <row r="25" spans="1:5" x14ac:dyDescent="0.2">
      <c r="A25" s="31">
        <v>56</v>
      </c>
      <c r="B25" s="9">
        <f t="shared" si="2"/>
        <v>-13.36363636363636</v>
      </c>
      <c r="C25" s="38">
        <f t="shared" si="3"/>
        <v>178.58677685950403</v>
      </c>
      <c r="D25" s="32"/>
      <c r="E25" s="9"/>
    </row>
    <row r="26" spans="1:5" x14ac:dyDescent="0.2">
      <c r="A26" s="31">
        <v>65</v>
      </c>
      <c r="B26" s="9">
        <f t="shared" si="2"/>
        <v>-4.3636363636363598</v>
      </c>
      <c r="C26" s="38">
        <f t="shared" si="3"/>
        <v>19.041322314049552</v>
      </c>
      <c r="D26" s="32"/>
      <c r="E26" s="9"/>
    </row>
    <row r="27" spans="1:5" x14ac:dyDescent="0.2">
      <c r="A27" s="31">
        <v>50</v>
      </c>
      <c r="B27" s="9">
        <f t="shared" si="2"/>
        <v>-19.36363636363636</v>
      </c>
      <c r="C27" s="38">
        <f t="shared" si="3"/>
        <v>374.95041322314034</v>
      </c>
      <c r="D27" s="32"/>
      <c r="E27" s="9"/>
    </row>
    <row r="28" spans="1:5" x14ac:dyDescent="0.2">
      <c r="A28" s="31">
        <v>87</v>
      </c>
      <c r="B28" s="9">
        <f t="shared" si="2"/>
        <v>17.63636363636364</v>
      </c>
      <c r="C28" s="38">
        <f t="shared" si="3"/>
        <v>311.04132231404975</v>
      </c>
      <c r="D28" s="32"/>
      <c r="E28" s="9"/>
    </row>
    <row r="29" spans="1:5" x14ac:dyDescent="0.2">
      <c r="A29" s="31">
        <v>75</v>
      </c>
      <c r="B29" s="9">
        <f t="shared" si="2"/>
        <v>5.6363636363636402</v>
      </c>
      <c r="C29" s="38">
        <f t="shared" si="3"/>
        <v>31.768595041322357</v>
      </c>
      <c r="D29" s="32"/>
      <c r="E29" s="9"/>
    </row>
    <row r="30" spans="1:5" x14ac:dyDescent="0.2">
      <c r="A30" s="17"/>
      <c r="B30" s="17"/>
      <c r="C30" s="9"/>
      <c r="D30" s="32"/>
      <c r="E30" s="9"/>
    </row>
    <row r="31" spans="1:5" x14ac:dyDescent="0.2">
      <c r="A31" s="33" t="s">
        <v>22</v>
      </c>
      <c r="B31" s="2"/>
      <c r="C31" s="9"/>
      <c r="D31" s="32"/>
      <c r="E31" s="9"/>
    </row>
    <row r="32" spans="1:5" x14ac:dyDescent="0.2">
      <c r="A32" s="17" t="s">
        <v>4</v>
      </c>
      <c r="B32" s="33">
        <f>PEARSON(A5:A15,A19:A29)</f>
        <v>0.97165575170670859</v>
      </c>
      <c r="C32" s="41"/>
      <c r="D32" s="32"/>
      <c r="E32" s="9"/>
    </row>
    <row r="33" spans="1:5" x14ac:dyDescent="0.2">
      <c r="A33" s="17" t="str">
        <f ca="1">"Formula in "&amp;ADDRESS(ROW(B32),COLUMN(B32),4)&amp;"   &gt;&gt;&gt;   "&amp;_xlfn.FORMULATEXT(B32)</f>
        <v>Formula in B32   &gt;&gt;&gt;   =PEARSON(A5:A15,A19:A29)</v>
      </c>
      <c r="B33" s="33"/>
      <c r="C33" s="15" t="e">
        <f ca="1">_xlfn.FORMULATEXT(B33)</f>
        <v>#N/A</v>
      </c>
      <c r="D33" s="33"/>
      <c r="E33" s="9"/>
    </row>
    <row r="34" spans="1:5" x14ac:dyDescent="0.2">
      <c r="A34" s="17"/>
      <c r="B34" s="33"/>
      <c r="C34" s="15"/>
      <c r="D34" s="33"/>
      <c r="E34" s="9"/>
    </row>
    <row r="35" spans="1:5" x14ac:dyDescent="0.2">
      <c r="A35" s="33" t="s">
        <v>21</v>
      </c>
      <c r="B35" s="33"/>
      <c r="C35" s="15"/>
      <c r="D35" s="33"/>
      <c r="E35" s="9"/>
    </row>
    <row r="36" spans="1:5" x14ac:dyDescent="0.2">
      <c r="A36" s="17" t="str">
        <f ca="1">"1. sum of the products of (x-average(x)) and (y - average(y)) &gt;&gt;&gt;   "&amp;_xlfn.FORMULATEXT(D36)</f>
        <v>1. sum of the products of (x-average(x)) and (y - average(y)) &gt;&gt;&gt;   =SUMPRODUCT(B5:B15,B19:B29)</v>
      </c>
      <c r="B36" s="9"/>
      <c r="C36" s="9"/>
      <c r="D36" s="17">
        <f>SUMPRODUCT(B5:B15,B19:B29)</f>
        <v>2160.090909090909</v>
      </c>
      <c r="E36" s="9"/>
    </row>
    <row r="37" spans="1:5" x14ac:dyDescent="0.2">
      <c r="A37" s="17" t="str">
        <f ca="1">"2. sum of (x - average(x))^2   &gt;&gt;&gt;   "&amp;_xlfn.FORMULATEXT(D37)</f>
        <v>2. sum of (x - average(x))^2   &gt;&gt;&gt;   =SUM(C5:C15)</v>
      </c>
      <c r="B37" s="9"/>
      <c r="C37" s="2"/>
      <c r="D37" s="38">
        <f>SUM(C5:C15)</f>
        <v>2410.1818181818185</v>
      </c>
      <c r="E37" s="9"/>
    </row>
    <row r="38" spans="1:5" x14ac:dyDescent="0.2">
      <c r="A38" s="17" t="str">
        <f ca="1">"3. sum of (y - average(y))^2   &gt;&gt;&gt;   "&amp;_xlfn.FORMULATEXT(D38)</f>
        <v>3. sum of (y - average(y))^2   &gt;&gt;&gt;   =SUM(C19:C29)</v>
      </c>
      <c r="B38" s="9"/>
      <c r="C38" s="2"/>
      <c r="D38" s="38">
        <f>SUM(C19:C29)</f>
        <v>2050.5454545454545</v>
      </c>
      <c r="E38" s="9"/>
    </row>
    <row r="39" spans="1:5" x14ac:dyDescent="0.2">
      <c r="A39" s="17" t="str">
        <f ca="1">"4. square root of product of a and b    &gt;&gt;&gt;   "&amp;_xlfn.FORMULATEXT(D39)</f>
        <v>4. square root of product of a and b    &gt;&gt;&gt;   =(D37*D38)^0.5</v>
      </c>
      <c r="B39" s="17"/>
      <c r="C39" s="9"/>
      <c r="D39" s="38">
        <f>(D37*D38)^0.5</f>
        <v>2223.1030952029255</v>
      </c>
      <c r="E39" s="9"/>
    </row>
    <row r="40" spans="1:5" x14ac:dyDescent="0.2">
      <c r="A40" s="17" t="str">
        <f ca="1">"5. ratio of a / d   &gt;&gt;&gt;   "&amp;_xlfn.FORMULATEXT(D40)</f>
        <v>5. ratio of a / d   &gt;&gt;&gt;   =D36/D39</v>
      </c>
      <c r="B40" s="17"/>
      <c r="C40" s="38"/>
      <c r="D40" s="42">
        <f>D36/D39</f>
        <v>0.97165575170670859</v>
      </c>
      <c r="E40" s="9"/>
    </row>
    <row r="41" spans="1:5" x14ac:dyDescent="0.2">
      <c r="A41" s="17"/>
      <c r="B41" s="17"/>
      <c r="C41" s="41"/>
      <c r="D41" s="32"/>
      <c r="E41" s="9"/>
    </row>
    <row r="42" spans="1:5" x14ac:dyDescent="0.2">
      <c r="A42" s="17" t="s">
        <v>4</v>
      </c>
      <c r="B42" s="33"/>
      <c r="C42" s="15"/>
      <c r="D42" s="33">
        <f>D40</f>
        <v>0.97165575170670859</v>
      </c>
      <c r="E42" s="9"/>
    </row>
    <row r="43" spans="1:5" x14ac:dyDescent="0.2">
      <c r="A43" s="17"/>
      <c r="B43" s="33"/>
      <c r="C43" s="15"/>
      <c r="D43" s="33"/>
      <c r="E43" s="9"/>
    </row>
    <row r="44" spans="1:5" x14ac:dyDescent="0.2">
      <c r="A44" s="33" t="s">
        <v>20</v>
      </c>
      <c r="B44" s="33"/>
      <c r="C44" s="15"/>
      <c r="D44" s="33"/>
      <c r="E44" s="9"/>
    </row>
    <row r="45" spans="1:5" x14ac:dyDescent="0.2">
      <c r="A45" s="17" t="s">
        <v>4</v>
      </c>
      <c r="B45" s="33">
        <f t="array" ref="B45">SUMPRODUCT(((A5:A15)-AVERAGE(A5:A15))*((A19:A29)-AVERAGE(A19:A29)))/((SUM(((A5:A15)-AVERAGE(A5:A15))^2)*SUM(((A19:A29)-AVERAGE(A19:A29))^2))^0.5)</f>
        <v>0.97165575170670859</v>
      </c>
      <c r="C45" s="15"/>
      <c r="D45" s="2"/>
      <c r="E45" s="9"/>
    </row>
    <row r="46" spans="1:5" x14ac:dyDescent="0.2">
      <c r="A46" s="17" t="str">
        <f ca="1">"Formula in "&amp;ADDRESS(ROW(B45),COLUMN(B45),4)&amp;"   &gt;&gt;&gt;   "&amp;_xlfn.FORMULATEXT(B45)</f>
        <v>Formula in B45   &gt;&gt;&gt;   {=SUMPRODUCT(((A5:A15)-AVERAGE(A5:A15))*((A19:A29)-AVERAGE(A19:A29)))/((SUM(((A5:A15)-AVERAGE(A5:A15))^2)*SUM(((A19:A29)-AVERAGE(A19:A29))^2))^0.5)}</v>
      </c>
      <c r="B46" s="33"/>
      <c r="C46" s="15"/>
      <c r="D46" s="33"/>
      <c r="E46" s="9"/>
    </row>
    <row r="47" spans="1:5" x14ac:dyDescent="0.2">
      <c r="A47" s="43" t="s">
        <v>35</v>
      </c>
      <c r="B47" s="44"/>
      <c r="C47" s="2"/>
      <c r="D47" s="2"/>
      <c r="E47" s="2"/>
    </row>
    <row r="48" spans="1:5" x14ac:dyDescent="0.2">
      <c r="A48" s="43" t="s">
        <v>66</v>
      </c>
      <c r="B48" s="44"/>
      <c r="C48" s="2"/>
      <c r="D48" s="2"/>
      <c r="E48" s="2"/>
    </row>
    <row r="49" spans="1:5" x14ac:dyDescent="0.2">
      <c r="A49" s="43" t="s">
        <v>67</v>
      </c>
      <c r="B49" s="44"/>
      <c r="C49" s="2"/>
      <c r="D49" s="2"/>
      <c r="E49" s="2"/>
    </row>
    <row r="50" spans="1:5" x14ac:dyDescent="0.2">
      <c r="A50" s="43" t="s">
        <v>68</v>
      </c>
      <c r="B50" s="44"/>
      <c r="C50" s="2"/>
      <c r="D50" s="2"/>
      <c r="E50" s="2"/>
    </row>
    <row r="51" spans="1:5" x14ac:dyDescent="0.2">
      <c r="A51" s="9"/>
      <c r="B51" s="44"/>
      <c r="C51" s="2"/>
      <c r="D51" s="2"/>
      <c r="E51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E3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4" t="s">
        <v>70</v>
      </c>
      <c r="B1" s="28"/>
      <c r="C1" s="28"/>
      <c r="D1" s="28"/>
      <c r="E1" s="28"/>
    </row>
    <row r="2" spans="1:5" ht="15" customHeight="1" x14ac:dyDescent="0.2">
      <c r="A2" s="17"/>
      <c r="B2" s="17"/>
      <c r="C2" s="15"/>
      <c r="D2" s="18"/>
      <c r="E2" s="9"/>
    </row>
    <row r="3" spans="1:5" x14ac:dyDescent="0.2">
      <c r="A3" s="17" t="s">
        <v>19</v>
      </c>
      <c r="B3" s="17"/>
      <c r="C3" s="15"/>
      <c r="D3" s="18"/>
      <c r="E3" s="9"/>
    </row>
    <row r="4" spans="1:5" x14ac:dyDescent="0.2">
      <c r="A4" s="17" t="s">
        <v>18</v>
      </c>
      <c r="B4" s="17"/>
      <c r="C4" s="15"/>
      <c r="D4" s="18"/>
      <c r="E4" s="9"/>
    </row>
    <row r="5" spans="1:5" x14ac:dyDescent="0.2">
      <c r="A5" s="33"/>
      <c r="B5" s="33"/>
      <c r="C5" s="45"/>
      <c r="D5" s="18"/>
      <c r="E5" s="9"/>
    </row>
    <row r="6" spans="1:5" x14ac:dyDescent="0.2">
      <c r="A6" s="17" t="s">
        <v>17</v>
      </c>
      <c r="B6" s="17"/>
      <c r="C6" s="15"/>
      <c r="D6" s="18"/>
      <c r="E6" s="9"/>
    </row>
    <row r="7" spans="1:5" x14ac:dyDescent="0.2">
      <c r="A7" s="17" t="s">
        <v>16</v>
      </c>
      <c r="B7" s="17" t="s">
        <v>15</v>
      </c>
      <c r="C7" s="15"/>
      <c r="D7" s="18"/>
      <c r="E7" s="9"/>
    </row>
    <row r="8" spans="1:5" x14ac:dyDescent="0.2">
      <c r="A8" s="31">
        <v>56</v>
      </c>
      <c r="B8" s="31">
        <v>65</v>
      </c>
      <c r="C8" s="15"/>
      <c r="D8" s="32"/>
      <c r="E8" s="9"/>
    </row>
    <row r="9" spans="1:5" x14ac:dyDescent="0.2">
      <c r="A9" s="31">
        <v>94</v>
      </c>
      <c r="B9" s="31">
        <v>98</v>
      </c>
      <c r="C9" s="15"/>
      <c r="D9" s="32"/>
      <c r="E9" s="9"/>
    </row>
    <row r="10" spans="1:5" x14ac:dyDescent="0.2">
      <c r="A10" s="31">
        <v>56</v>
      </c>
      <c r="B10" s="31">
        <v>65</v>
      </c>
      <c r="C10" s="15"/>
      <c r="D10" s="32"/>
      <c r="E10" s="9"/>
    </row>
    <row r="11" spans="1:5" x14ac:dyDescent="0.2">
      <c r="A11" s="31">
        <v>43</v>
      </c>
      <c r="B11" s="31">
        <v>56</v>
      </c>
      <c r="C11" s="15"/>
      <c r="D11" s="32"/>
      <c r="E11" s="9"/>
    </row>
    <row r="12" spans="1:5" x14ac:dyDescent="0.2">
      <c r="A12" s="31">
        <v>76</v>
      </c>
      <c r="B12" s="31">
        <v>79</v>
      </c>
      <c r="C12" s="15"/>
      <c r="D12" s="32"/>
      <c r="E12" s="9"/>
    </row>
    <row r="13" spans="1:5" x14ac:dyDescent="0.2">
      <c r="A13" s="31">
        <v>64</v>
      </c>
      <c r="B13" s="31">
        <v>67</v>
      </c>
      <c r="C13" s="15"/>
      <c r="D13" s="32"/>
      <c r="E13" s="9"/>
    </row>
    <row r="14" spans="1:5" x14ac:dyDescent="0.2">
      <c r="A14" s="31">
        <v>53</v>
      </c>
      <c r="B14" s="31">
        <v>56</v>
      </c>
      <c r="C14" s="15"/>
      <c r="D14" s="32"/>
      <c r="E14" s="9"/>
    </row>
    <row r="15" spans="1:5" x14ac:dyDescent="0.2">
      <c r="A15" s="31">
        <v>56</v>
      </c>
      <c r="B15" s="31">
        <v>65</v>
      </c>
      <c r="C15" s="15"/>
      <c r="D15" s="32"/>
      <c r="E15" s="9"/>
    </row>
    <row r="16" spans="1:5" x14ac:dyDescent="0.2">
      <c r="A16" s="31">
        <v>49</v>
      </c>
      <c r="B16" s="31">
        <v>50</v>
      </c>
      <c r="C16" s="15"/>
      <c r="D16" s="32"/>
      <c r="E16" s="9"/>
    </row>
    <row r="17" spans="1:5" x14ac:dyDescent="0.2">
      <c r="A17" s="31">
        <v>82</v>
      </c>
      <c r="B17" s="31">
        <v>87</v>
      </c>
      <c r="C17" s="15"/>
      <c r="D17" s="32"/>
      <c r="E17" s="9"/>
    </row>
    <row r="18" spans="1:5" x14ac:dyDescent="0.2">
      <c r="A18" s="31">
        <v>72</v>
      </c>
      <c r="B18" s="31">
        <v>75</v>
      </c>
      <c r="C18" s="15"/>
      <c r="D18" s="32"/>
      <c r="E18" s="9"/>
    </row>
    <row r="19" spans="1:5" x14ac:dyDescent="0.2">
      <c r="A19" s="17"/>
      <c r="B19" s="46"/>
      <c r="C19" s="41"/>
      <c r="D19" s="32"/>
      <c r="E19" s="9"/>
    </row>
    <row r="20" spans="1:5" x14ac:dyDescent="0.2">
      <c r="A20" s="33" t="s">
        <v>14</v>
      </c>
      <c r="B20" s="46"/>
      <c r="C20" s="41"/>
      <c r="D20" s="32"/>
      <c r="E20" s="9"/>
    </row>
    <row r="21" spans="1:5" x14ac:dyDescent="0.2">
      <c r="A21" s="17" t="s">
        <v>13</v>
      </c>
      <c r="B21" s="39">
        <f t="array" ref="B21">1*(COUNT(A8:A18)&lt;&gt;SUM(1*ISNUMBER(A8:A18)))</f>
        <v>0</v>
      </c>
      <c r="C21" s="47" t="str">
        <f ca="1">_xlfn.FORMULATEXT(B21)</f>
        <v>{=1*(COUNT(A8:A18)&lt;&gt;SUM(1*ISNUMBER(A8:A18)))}</v>
      </c>
      <c r="D21" s="32"/>
      <c r="E21" s="9"/>
    </row>
    <row r="22" spans="1:5" x14ac:dyDescent="0.2">
      <c r="A22" s="17" t="s">
        <v>12</v>
      </c>
      <c r="B22" s="39">
        <f t="array" ref="B22">1*(COUNT(B8:B16)&lt;&gt;SUM(1*ISNUMBER(B8:B16)))</f>
        <v>0</v>
      </c>
      <c r="C22" s="47" t="str">
        <f ca="1">_xlfn.FORMULATEXT(B22)</f>
        <v>{=1*(COUNT(B8:B16)&lt;&gt;SUM(1*ISNUMBER(B8:B16)))}</v>
      </c>
      <c r="D22" s="32"/>
      <c r="E22" s="9"/>
    </row>
    <row r="23" spans="1:5" x14ac:dyDescent="0.2">
      <c r="A23" s="17" t="s">
        <v>11</v>
      </c>
      <c r="B23" s="39" t="b">
        <f>COUNT(A8:A18)=COUNT(B8:B18)</f>
        <v>1</v>
      </c>
      <c r="C23" s="47"/>
      <c r="D23" s="32"/>
      <c r="E23" s="9"/>
    </row>
    <row r="24" spans="1:5" x14ac:dyDescent="0.2">
      <c r="A24" s="33"/>
      <c r="B24" s="46"/>
      <c r="C24" s="41"/>
      <c r="D24" s="32"/>
      <c r="E24" s="9"/>
    </row>
    <row r="25" spans="1:5" x14ac:dyDescent="0.2">
      <c r="A25" s="17" t="s">
        <v>10</v>
      </c>
      <c r="B25" s="46"/>
      <c r="C25" s="41"/>
      <c r="D25" s="32"/>
      <c r="E25" s="9"/>
    </row>
    <row r="26" spans="1:5" x14ac:dyDescent="0.2">
      <c r="A26" s="17" t="s">
        <v>9</v>
      </c>
      <c r="B26" s="46"/>
      <c r="C26" s="41"/>
      <c r="D26" s="32"/>
      <c r="E26" s="9"/>
    </row>
    <row r="27" spans="1:5" x14ac:dyDescent="0.2">
      <c r="A27" s="17" t="s">
        <v>8</v>
      </c>
      <c r="B27" s="46"/>
      <c r="C27" s="41"/>
      <c r="D27" s="32"/>
      <c r="E27" s="9"/>
    </row>
    <row r="28" spans="1:5" x14ac:dyDescent="0.2">
      <c r="A28" s="17"/>
      <c r="B28" s="46"/>
      <c r="C28" s="41"/>
      <c r="D28" s="32"/>
      <c r="E28" s="9"/>
    </row>
    <row r="29" spans="1:5" x14ac:dyDescent="0.2">
      <c r="A29" s="33" t="s">
        <v>7</v>
      </c>
      <c r="B29" s="46" t="s">
        <v>6</v>
      </c>
      <c r="C29" s="41" t="s">
        <v>5</v>
      </c>
      <c r="D29" s="32"/>
      <c r="E29" s="9"/>
    </row>
    <row r="30" spans="1:5" x14ac:dyDescent="0.2">
      <c r="A30" s="33" t="s">
        <v>4</v>
      </c>
      <c r="B30" s="17">
        <f>PEARSON(A8:A18,B8:B18)</f>
        <v>0.97165575170670859</v>
      </c>
      <c r="C30" s="15" t="str">
        <f ca="1">_xlfn.FORMULATEXT(B30)</f>
        <v>=PEARSON(A8:A18,B8:B18)</v>
      </c>
      <c r="D30" s="33"/>
      <c r="E30" s="9"/>
    </row>
    <row r="31" spans="1:5" x14ac:dyDescent="0.2">
      <c r="A31" s="17"/>
      <c r="B31" s="17"/>
      <c r="C31" s="15"/>
      <c r="D31" s="33"/>
      <c r="E31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PEARSON</vt:lpstr>
      <vt:lpstr>Example 1</vt:lpstr>
      <vt:lpstr>Example 2</vt:lpstr>
      <vt:lpstr>Example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2013-05-22T22:50:59Z</dcterms:created>
  <dcterms:modified xsi:type="dcterms:W3CDTF">2020-08-26T14:10:38Z</dcterms:modified>
</cp:coreProperties>
</file>